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hamematakan'!$A$1:$E$58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53" i="26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57" i="26"/>
  <c r="E56"/>
  <c r="E55"/>
  <c r="E54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D24" i="27" l="1"/>
  <c r="C24"/>
  <c r="E83"/>
  <c r="E18" i="26"/>
  <c r="C69" i="27"/>
  <c r="D69"/>
  <c r="E24" i="26"/>
  <c r="E86" i="27"/>
  <c r="E78"/>
  <c r="E34"/>
  <c r="E62"/>
  <c r="E70"/>
  <c r="C58" i="26"/>
  <c r="E34"/>
  <c r="D58"/>
  <c r="E6"/>
  <c r="E7" i="27"/>
  <c r="E24" l="1"/>
  <c r="C23"/>
  <c r="C89" s="1"/>
  <c r="D23"/>
  <c r="D89" s="1"/>
  <c r="E58" i="26"/>
  <c r="E69" i="27"/>
  <c r="E89" l="1"/>
  <c r="E23"/>
</calcChain>
</file>

<file path=xl/sharedStrings.xml><?xml version="1.0" encoding="utf-8"?>
<sst xmlns="http://schemas.openxmlformats.org/spreadsheetml/2006/main" count="159" uniqueCount="109">
  <si>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</si>
  <si>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</si>
  <si>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</si>
  <si>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</si>
  <si>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</si>
  <si>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</si>
  <si>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</si>
  <si>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</si>
  <si>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</si>
  <si>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</si>
  <si>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</si>
  <si>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</si>
  <si>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</si>
  <si>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</si>
  <si>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</si>
  <si>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</si>
  <si>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</si>
  <si>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</si>
  <si>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</si>
  <si>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</si>
  <si>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</si>
  <si>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</si>
  <si>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</si>
  <si>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</si>
  <si>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</si>
  <si>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</si>
  <si>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</si>
  <si>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</si>
  <si>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</si>
  <si>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</si>
  <si>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</si>
  <si>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</si>
  <si>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</si>
  <si>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</si>
  <si>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</si>
  <si>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</si>
  <si>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</si>
  <si>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</si>
  <si>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</si>
  <si>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</si>
  <si>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</si>
  <si>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</si>
  <si>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</si>
  <si>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</si>
  <si>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</si>
  <si>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</si>
  <si>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</si>
  <si>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</si>
  <si>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</si>
  <si>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</si>
  <si>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</si>
  <si>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</si>
  <si>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</si>
  <si>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</si>
  <si>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</si>
  <si>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</si>
  <si>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</si>
  <si>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</si>
  <si>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</si>
  <si>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</si>
  <si>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</si>
  <si>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</si>
  <si>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</si>
  <si>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</si>
  <si>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</si>
  <si>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</si>
  <si>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</si>
  <si>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</si>
  <si>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</si>
  <si>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</si>
  <si>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</si>
  <si>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</si>
  <si>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</si>
  <si>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</si>
  <si>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</si>
  <si>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</si>
  <si>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</si>
  <si>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</si>
  <si>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</si>
  <si>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</si>
  <si>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</si>
  <si>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</si>
  <si>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</si>
  <si>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</si>
  <si>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</si>
  <si>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</si>
  <si>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</si>
  <si>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</si>
  <si>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</si>
  <si>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</si>
  <si>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</si>
  <si>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</si>
  <si>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</si>
  <si>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</si>
  <si>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</si>
  <si>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</si>
  <si>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</si>
  <si>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</si>
  <si>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</si>
  <si>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</si>
  <si>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</si>
  <si>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</si>
  <si>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նոր տողեր ավելացնել 11 և 12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</si>
  <si>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</si>
  <si>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</si>
  <si>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</si>
  <si>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«Ռ.Միրոյանի անվան հ77 հիմնական դպրոց» ՊՈԱԿ-ի </t>
  </si>
  <si>
    <t>Սուբսիդիա ջրի գծով</t>
  </si>
  <si>
    <t>Անհույս դեբիտորական պարտքերից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</si>
</sst>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102">
    <xf numFmtId="0" fontId="0" fillId="0" borderId="0" xfId="0"/>
    <xf numFmtId="0" fontId="24" fillId="0" borderId="0" xfId="1" applyFont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locked="0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  <protection locked="0"/>
    </xf>
    <xf numFmtId="164" fontId="1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4" fillId="0" borderId="2" xfId="44" applyFont="1" applyBorder="1" applyAlignment="1" applyProtection="1">
      <alignment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0" fontId="27" fillId="0" borderId="2" xfId="1" applyNumberFormat="1" applyFont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 applyProtection="1">
      <alignment horizontal="center" vertical="center"/>
      <protection hidden="1"/>
    </xf>
    <xf numFmtId="0" fontId="23" fillId="0" borderId="1" xfId="1" applyFont="1" applyBorder="1" applyAlignment="1" applyProtection="1">
      <alignment horizontal="center" vertical="center" wrapText="1"/>
      <protection hidden="1"/>
    </xf>
    <xf numFmtId="164" fontId="23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vertical="center"/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vertical="center"/>
      <protection hidden="1"/>
    </xf>
    <xf numFmtId="164" fontId="1" fillId="0" borderId="1" xfId="1" applyNumberFormat="1" applyFont="1" applyBorder="1" applyAlignment="1" applyProtection="1">
      <alignment horizontal="center" vertical="center"/>
      <protection locked="0"/>
    </xf>
    <xf numFmtId="164" fontId="1" fillId="0" borderId="1" xfId="1" applyNumberFormat="1" applyFont="1" applyBorder="1" applyAlignment="1" applyProtection="1">
      <alignment horizontal="center" vertical="center"/>
      <protection hidden="1"/>
    </xf>
    <xf numFmtId="0" fontId="1" fillId="0" borderId="1" xfId="1" applyFont="1" applyBorder="1" applyAlignment="1" applyProtection="1">
      <alignment vertical="center"/>
      <protection locked="0"/>
    </xf>
    <xf numFmtId="164" fontId="23" fillId="0" borderId="1" xfId="1" applyNumberFormat="1" applyFont="1" applyBorder="1" applyAlignment="1" applyProtection="1">
      <alignment horizontal="center" vertical="center" wrapText="1"/>
      <protection hidden="1"/>
    </xf>
    <xf numFmtId="0" fontId="26" fillId="0" borderId="1" xfId="1" applyFont="1" applyBorder="1" applyAlignment="1" applyProtection="1">
      <alignment horizontal="center" vertical="center"/>
      <protection locked="0"/>
    </xf>
    <xf numFmtId="164" fontId="26" fillId="0" borderId="1" xfId="1" applyNumberFormat="1" applyFont="1" applyBorder="1" applyAlignment="1" applyProtection="1">
      <alignment horizontal="center" vertical="center" wrapText="1"/>
      <protection locked="0"/>
    </xf>
    <xf numFmtId="164" fontId="26" fillId="0" borderId="1" xfId="1" applyNumberFormat="1" applyFont="1" applyBorder="1" applyAlignment="1" applyProtection="1">
      <alignment horizontal="center" vertical="center"/>
      <protection locked="0"/>
    </xf>
    <xf numFmtId="164" fontId="26" fillId="0" borderId="1" xfId="1" applyNumberFormat="1" applyFont="1" applyBorder="1" applyAlignment="1" applyProtection="1">
      <alignment horizontal="center" vertical="center"/>
      <protection hidden="1"/>
    </xf>
    <xf numFmtId="0" fontId="26" fillId="0" borderId="0" xfId="1" applyFont="1" applyBorder="1" applyAlignment="1" applyProtection="1">
      <alignment vertical="center"/>
      <protection locked="0"/>
    </xf>
    <xf numFmtId="0" fontId="26" fillId="0" borderId="0" xfId="1" applyFont="1" applyAlignment="1" applyProtection="1">
      <alignment vertical="center"/>
      <protection locked="0"/>
    </xf>
    <xf numFmtId="0" fontId="26" fillId="0" borderId="0" xfId="1" applyFont="1" applyAlignment="1" applyProtection="1">
      <alignment vertical="center"/>
      <protection hidden="1"/>
    </xf>
    <xf numFmtId="164" fontId="1" fillId="0" borderId="1" xfId="1" applyNumberFormat="1" applyFont="1" applyBorder="1" applyAlignment="1" applyProtection="1">
      <alignment horizontal="center" vertical="center" wrapText="1"/>
      <protection hidden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  <protection locked="0"/>
    </xf>
    <xf numFmtId="0" fontId="1" fillId="0" borderId="1" xfId="1" applyFont="1" applyBorder="1" applyAlignment="1" applyProtection="1">
      <alignment vertical="center" wrapText="1"/>
      <protection hidden="1"/>
    </xf>
    <xf numFmtId="0" fontId="23" fillId="0" borderId="1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vertical="center"/>
      <protection locked="0"/>
    </xf>
    <xf numFmtId="0" fontId="23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  <protection locked="0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" fontId="1" fillId="0" borderId="1" xfId="1" applyNumberFormat="1" applyFont="1" applyBorder="1" applyAlignment="1" applyProtection="1">
      <alignment horizontal="center" vertical="center"/>
      <protection locked="0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  <protection locked="0"/>
    </xf>
    <xf numFmtId="164" fontId="1" fillId="0" borderId="0" xfId="1" applyNumberFormat="1" applyFont="1" applyBorder="1" applyAlignment="1" applyProtection="1">
      <alignment vertical="center"/>
      <protection locked="0"/>
    </xf>
    <xf numFmtId="0" fontId="25" fillId="0" borderId="0" xfId="1" applyFont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horizontal="center" vertical="center"/>
      <protection locked="0"/>
    </xf>
    <xf numFmtId="0" fontId="22" fillId="0" borderId="0" xfId="1" applyNumberFormat="1" applyFont="1" applyAlignment="1" applyProtection="1">
      <alignment horizontal="center" vertical="center" wrapText="1"/>
      <protection locked="0" hidden="1"/>
    </xf>
    <xf numFmtId="0" fontId="1" fillId="24" borderId="0" xfId="1" applyFont="1" applyFill="1" applyAlignment="1" applyProtection="1">
      <alignment vertical="center"/>
      <protection hidden="1"/>
    </xf>
    <xf numFmtId="0" fontId="31" fillId="24" borderId="1" xfId="0" applyNumberFormat="1" applyFont="1" applyFill="1" applyBorder="1" applyAlignment="1" applyProtection="1">
      <alignment horizontal="center" vertical="center" wrapText="1"/>
      <protection locked="0"/>
    </xf>
    <xf numFmtId="164" fontId="23" fillId="24" borderId="1" xfId="1" applyNumberFormat="1" applyFont="1" applyFill="1" applyBorder="1" applyAlignment="1" applyProtection="1">
      <alignment horizontal="center" vertical="center"/>
      <protection hidden="1"/>
    </xf>
    <xf numFmtId="164" fontId="1" fillId="24" borderId="1" xfId="1" applyNumberFormat="1" applyFont="1" applyFill="1" applyBorder="1" applyAlignment="1" applyProtection="1">
      <alignment horizontal="center" vertical="center"/>
      <protection locked="0"/>
    </xf>
    <xf numFmtId="164" fontId="26" fillId="24" borderId="1" xfId="1" applyNumberFormat="1" applyFont="1" applyFill="1" applyBorder="1" applyAlignment="1" applyProtection="1">
      <alignment horizontal="center" vertical="center"/>
      <protection locked="0"/>
    </xf>
    <xf numFmtId="164" fontId="1" fillId="24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23" fillId="24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4" borderId="1" xfId="1" applyNumberFormat="1" applyFont="1" applyFill="1" applyBorder="1" applyAlignment="1" applyProtection="1">
      <alignment horizontal="center" vertical="center" wrapText="1"/>
      <protection hidden="1"/>
    </xf>
    <xf numFmtId="164" fontId="26" fillId="24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24" borderId="0" xfId="1" applyFont="1" applyFill="1" applyBorder="1" applyAlignment="1" applyProtection="1">
      <alignment vertical="center"/>
      <protection hidden="1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4" fontId="24" fillId="0" borderId="0" xfId="1" applyNumberFormat="1" applyFont="1" applyAlignment="1" applyProtection="1">
      <alignment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23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view="pageBreakPreview" topLeftCell="A40" zoomScaleSheetLayoutView="100" workbookViewId="0">
      <selection activeCell="C58" sqref="C58"/>
    </sheetView>
  </sheetViews>
  <sheetFormatPr defaultRowHeight="13.5"/>
  <cols>
    <col min="1" max="1" width="4.85546875" style="10" customWidth="1"/>
    <col min="2" max="2" width="48.5703125" style="7" customWidth="1"/>
    <col min="3" max="3" width="19.42578125" style="7" customWidth="1"/>
    <col min="4" max="4" width="18.5703125" style="58" customWidth="1"/>
    <col min="5" max="5" width="12.7109375" style="7" customWidth="1"/>
    <col min="6" max="6" width="13.140625" style="3" customWidth="1"/>
    <col min="7" max="13" width="9.140625" style="3"/>
    <col min="14" max="16384" width="9.140625" style="7"/>
  </cols>
  <sheetData>
    <row r="1" spans="1:14" ht="16.5" customHeight="1">
      <c r="A1" s="55" t="s">
        <v>74</v>
      </c>
      <c r="B1" s="55"/>
      <c r="C1" s="55"/>
      <c r="D1" s="55"/>
      <c r="E1" s="55"/>
    </row>
    <row r="2" spans="1:14" s="8" customFormat="1" ht="25.5" customHeight="1">
      <c r="A2" s="56" t="s">
        <v>106</v>
      </c>
      <c r="B2" s="56"/>
      <c r="C2" s="56"/>
      <c r="D2" s="56"/>
      <c r="E2" s="56"/>
      <c r="F2" s="46"/>
      <c r="G2" s="46"/>
      <c r="H2" s="1"/>
      <c r="I2" s="1"/>
      <c r="J2" s="1"/>
      <c r="K2" s="1"/>
      <c r="L2" s="1"/>
      <c r="M2" s="1"/>
    </row>
    <row r="3" spans="1:14" ht="52.5" customHeight="1">
      <c r="A3" s="57" t="s">
        <v>67</v>
      </c>
      <c r="B3" s="57"/>
      <c r="C3" s="57"/>
      <c r="D3" s="57"/>
      <c r="E3" s="57"/>
      <c r="F3" s="9"/>
      <c r="G3" s="9"/>
      <c r="H3" s="9"/>
    </row>
    <row r="4" spans="1:14">
      <c r="E4" s="11" t="s">
        <v>3</v>
      </c>
    </row>
    <row r="5" spans="1:14" s="8" customFormat="1" ht="64.5" customHeight="1">
      <c r="A5" s="12" t="s">
        <v>0</v>
      </c>
      <c r="B5" s="13" t="s">
        <v>4</v>
      </c>
      <c r="C5" s="43" t="s">
        <v>69</v>
      </c>
      <c r="D5" s="59" t="s">
        <v>68</v>
      </c>
      <c r="E5" s="14" t="s">
        <v>5</v>
      </c>
      <c r="F5" s="1"/>
      <c r="G5" s="1"/>
      <c r="H5" s="1"/>
      <c r="I5" s="1"/>
      <c r="J5" s="1"/>
      <c r="K5" s="1"/>
      <c r="L5" s="1"/>
      <c r="M5" s="1"/>
      <c r="N5" s="1"/>
    </row>
    <row r="6" spans="1:14" ht="31.5" customHeight="1">
      <c r="A6" s="15" t="s">
        <v>6</v>
      </c>
      <c r="B6" s="16" t="s">
        <v>7</v>
      </c>
      <c r="C6" s="17">
        <f>SUM(C7,C11:C18,C21:C23)</f>
        <v>94375.5</v>
      </c>
      <c r="D6" s="60">
        <f>SUM(D7,D11:D18,D21:D23)</f>
        <v>83055.499999999985</v>
      </c>
      <c r="E6" s="17">
        <f t="shared" ref="E6:E58" si="0">D6-C6</f>
        <v>-11320.000000000015</v>
      </c>
      <c r="F6" s="18"/>
    </row>
    <row r="7" spans="1:14" ht="18.75" customHeight="1">
      <c r="A7" s="19">
        <v>1</v>
      </c>
      <c r="B7" s="23" t="s">
        <v>75</v>
      </c>
      <c r="C7" s="21">
        <v>93322.6</v>
      </c>
      <c r="D7" s="61">
        <v>82123.899999999994</v>
      </c>
      <c r="E7" s="22">
        <f t="shared" si="0"/>
        <v>-11198.700000000012</v>
      </c>
      <c r="F7" s="18"/>
      <c r="G7" s="18"/>
    </row>
    <row r="8" spans="1:14" s="31" customFormat="1" ht="18.75" hidden="1" customHeight="1">
      <c r="A8" s="27">
        <v>1.1000000000000001</v>
      </c>
      <c r="B8" s="47" t="s">
        <v>76</v>
      </c>
      <c r="C8" s="27"/>
      <c r="D8" s="62"/>
      <c r="E8" s="28">
        <f t="shared" si="0"/>
        <v>0</v>
      </c>
      <c r="F8" s="29"/>
      <c r="G8" s="30"/>
      <c r="H8" s="30"/>
      <c r="I8" s="30"/>
      <c r="J8" s="30"/>
      <c r="K8" s="30"/>
      <c r="L8" s="30"/>
      <c r="M8" s="30"/>
    </row>
    <row r="9" spans="1:14" s="31" customFormat="1" ht="18.75" hidden="1" customHeight="1">
      <c r="A9" s="27">
        <v>1.2</v>
      </c>
      <c r="B9" s="47" t="s">
        <v>77</v>
      </c>
      <c r="C9" s="27"/>
      <c r="D9" s="62"/>
      <c r="E9" s="28">
        <f t="shared" si="0"/>
        <v>0</v>
      </c>
      <c r="F9" s="29"/>
      <c r="G9" s="30"/>
      <c r="H9" s="30"/>
      <c r="I9" s="30"/>
      <c r="J9" s="30"/>
      <c r="K9" s="30"/>
      <c r="L9" s="30"/>
      <c r="M9" s="30"/>
    </row>
    <row r="10" spans="1:14" s="31" customFormat="1" ht="18.75" customHeight="1">
      <c r="A10" s="27">
        <v>1.1000000000000001</v>
      </c>
      <c r="B10" s="47" t="s">
        <v>78</v>
      </c>
      <c r="C10" s="27">
        <v>191.7</v>
      </c>
      <c r="D10" s="62"/>
      <c r="E10" s="28">
        <f t="shared" si="0"/>
        <v>-191.7</v>
      </c>
      <c r="F10" s="29"/>
      <c r="G10" s="30"/>
      <c r="H10" s="30"/>
      <c r="I10" s="30"/>
      <c r="J10" s="30"/>
      <c r="K10" s="30"/>
      <c r="L10" s="30"/>
      <c r="M10" s="30"/>
    </row>
    <row r="11" spans="1:14" ht="18.75" hidden="1" customHeight="1">
      <c r="A11" s="19">
        <v>2</v>
      </c>
      <c r="B11" s="44" t="s">
        <v>8</v>
      </c>
      <c r="C11" s="21"/>
      <c r="D11" s="61"/>
      <c r="E11" s="22">
        <f t="shared" si="0"/>
        <v>0</v>
      </c>
      <c r="F11" s="18"/>
    </row>
    <row r="12" spans="1:14" ht="18.75" hidden="1" customHeight="1">
      <c r="A12" s="19">
        <v>3</v>
      </c>
      <c r="B12" s="44" t="s">
        <v>79</v>
      </c>
      <c r="C12" s="6"/>
      <c r="D12" s="63"/>
      <c r="E12" s="22">
        <f t="shared" si="0"/>
        <v>0</v>
      </c>
      <c r="F12" s="18"/>
    </row>
    <row r="13" spans="1:14" ht="18.75" customHeight="1">
      <c r="A13" s="19">
        <v>2</v>
      </c>
      <c r="B13" s="40" t="s">
        <v>9</v>
      </c>
      <c r="C13" s="6">
        <v>693.7</v>
      </c>
      <c r="D13" s="63">
        <v>678.5</v>
      </c>
      <c r="E13" s="22">
        <f t="shared" si="0"/>
        <v>-15.200000000000045</v>
      </c>
      <c r="F13" s="54"/>
    </row>
    <row r="14" spans="1:14" ht="18.75" customHeight="1">
      <c r="A14" s="19">
        <v>3</v>
      </c>
      <c r="B14" s="44" t="s">
        <v>10</v>
      </c>
      <c r="C14" s="6">
        <v>13.5</v>
      </c>
      <c r="D14" s="63">
        <v>25</v>
      </c>
      <c r="E14" s="22">
        <f t="shared" si="0"/>
        <v>11.5</v>
      </c>
      <c r="F14" s="18"/>
    </row>
    <row r="15" spans="1:14" ht="18.75" hidden="1" customHeight="1">
      <c r="A15" s="19">
        <v>6</v>
      </c>
      <c r="B15" s="40" t="s">
        <v>80</v>
      </c>
      <c r="C15" s="6"/>
      <c r="D15" s="63"/>
      <c r="E15" s="22">
        <f t="shared" si="0"/>
        <v>0</v>
      </c>
      <c r="F15" s="18"/>
    </row>
    <row r="16" spans="1:14" ht="18.75" hidden="1" customHeight="1">
      <c r="A16" s="19">
        <v>7</v>
      </c>
      <c r="B16" s="40" t="s">
        <v>11</v>
      </c>
      <c r="C16" s="6"/>
      <c r="D16" s="63"/>
      <c r="E16" s="22">
        <f t="shared" si="0"/>
        <v>0</v>
      </c>
      <c r="F16" s="18"/>
    </row>
    <row r="17" spans="1:13" ht="18.75" customHeight="1">
      <c r="A17" s="19">
        <v>4</v>
      </c>
      <c r="B17" s="40" t="s">
        <v>12</v>
      </c>
      <c r="C17" s="6">
        <v>195.7</v>
      </c>
      <c r="D17" s="63">
        <v>87.3</v>
      </c>
      <c r="E17" s="22">
        <f t="shared" si="0"/>
        <v>-108.39999999999999</v>
      </c>
      <c r="F17" s="18"/>
    </row>
    <row r="18" spans="1:13" ht="18.75" hidden="1" customHeight="1">
      <c r="A18" s="19">
        <v>5</v>
      </c>
      <c r="B18" s="35" t="s">
        <v>71</v>
      </c>
      <c r="C18" s="45"/>
      <c r="D18" s="64"/>
      <c r="E18" s="22">
        <f t="shared" si="0"/>
        <v>0</v>
      </c>
      <c r="F18" s="18"/>
    </row>
    <row r="19" spans="1:13" ht="18.75" hidden="1" customHeight="1">
      <c r="A19" s="21">
        <v>5.0999999999999996</v>
      </c>
      <c r="B19" s="20" t="s">
        <v>72</v>
      </c>
      <c r="C19" s="6"/>
      <c r="D19" s="63"/>
      <c r="E19" s="22">
        <f t="shared" si="0"/>
        <v>0</v>
      </c>
      <c r="F19" s="18"/>
    </row>
    <row r="20" spans="1:13" ht="18" hidden="1" customHeight="1">
      <c r="A20" s="21">
        <v>9.1999999999999993</v>
      </c>
      <c r="B20" s="20" t="s">
        <v>73</v>
      </c>
      <c r="C20" s="6"/>
      <c r="D20" s="63"/>
      <c r="E20" s="22">
        <f t="shared" si="0"/>
        <v>0</v>
      </c>
      <c r="F20" s="18"/>
    </row>
    <row r="21" spans="1:13" ht="18.75" customHeight="1">
      <c r="A21" s="19">
        <v>5</v>
      </c>
      <c r="B21" s="40" t="s">
        <v>13</v>
      </c>
      <c r="C21" s="6">
        <v>150</v>
      </c>
      <c r="D21" s="63">
        <v>115.9</v>
      </c>
      <c r="E21" s="22">
        <f t="shared" si="0"/>
        <v>-34.099999999999994</v>
      </c>
      <c r="F21" s="18"/>
    </row>
    <row r="22" spans="1:13" ht="18.75" hidden="1" customHeight="1">
      <c r="A22" s="50">
        <v>11</v>
      </c>
      <c r="B22" s="34"/>
      <c r="C22" s="6"/>
      <c r="D22" s="63"/>
      <c r="E22" s="21">
        <f>D22-C22</f>
        <v>0</v>
      </c>
      <c r="F22" s="18"/>
    </row>
    <row r="23" spans="1:13" ht="18" customHeight="1">
      <c r="A23" s="19">
        <v>6</v>
      </c>
      <c r="B23" s="23" t="s">
        <v>107</v>
      </c>
      <c r="C23" s="6"/>
      <c r="D23" s="63">
        <v>24.9</v>
      </c>
      <c r="E23" s="21">
        <f>D23-C23</f>
        <v>24.9</v>
      </c>
      <c r="F23" s="18"/>
    </row>
    <row r="24" spans="1:13" ht="29.25" customHeight="1">
      <c r="A24" s="15" t="s">
        <v>14</v>
      </c>
      <c r="B24" s="4" t="s">
        <v>15</v>
      </c>
      <c r="C24" s="24">
        <f>SUM(C25,C29:C34,C38:C54,C55:C57)</f>
        <v>94375.5</v>
      </c>
      <c r="D24" s="65">
        <f>SUM(D25,D29:D34,D38:D54,D55:D57)</f>
        <v>81180.599999999991</v>
      </c>
      <c r="E24" s="17">
        <f t="shared" si="0"/>
        <v>-13194.900000000009</v>
      </c>
      <c r="F24" s="18"/>
    </row>
    <row r="25" spans="1:13" ht="21" customHeight="1">
      <c r="A25" s="19">
        <v>1</v>
      </c>
      <c r="B25" s="34" t="s">
        <v>16</v>
      </c>
      <c r="C25" s="6">
        <v>82575.899999999994</v>
      </c>
      <c r="D25" s="61">
        <v>76741</v>
      </c>
      <c r="E25" s="22">
        <f t="shared" si="0"/>
        <v>-5834.8999999999942</v>
      </c>
      <c r="F25" s="18"/>
    </row>
    <row r="26" spans="1:13" s="31" customFormat="1" ht="21" hidden="1" customHeight="1">
      <c r="A26" s="25">
        <v>1.1000000000000001</v>
      </c>
      <c r="B26" s="47" t="s">
        <v>81</v>
      </c>
      <c r="C26" s="26"/>
      <c r="D26" s="62"/>
      <c r="E26" s="28">
        <f t="shared" si="0"/>
        <v>0</v>
      </c>
      <c r="F26" s="29"/>
      <c r="G26" s="30"/>
      <c r="H26" s="30"/>
      <c r="I26" s="30"/>
      <c r="J26" s="30"/>
      <c r="K26" s="30"/>
      <c r="L26" s="30"/>
      <c r="M26" s="30"/>
    </row>
    <row r="27" spans="1:13" s="31" customFormat="1" ht="21" hidden="1" customHeight="1">
      <c r="A27" s="25">
        <v>1.2</v>
      </c>
      <c r="B27" s="47" t="s">
        <v>82</v>
      </c>
      <c r="C27" s="26"/>
      <c r="D27" s="62"/>
      <c r="E27" s="28">
        <f t="shared" si="0"/>
        <v>0</v>
      </c>
      <c r="F27" s="29"/>
      <c r="G27" s="30"/>
      <c r="H27" s="30"/>
      <c r="I27" s="30"/>
      <c r="J27" s="30"/>
      <c r="K27" s="30"/>
      <c r="L27" s="30"/>
      <c r="M27" s="30"/>
    </row>
    <row r="28" spans="1:13" s="31" customFormat="1" ht="21" customHeight="1">
      <c r="A28" s="25">
        <v>1.1000000000000001</v>
      </c>
      <c r="B28" s="47" t="s">
        <v>17</v>
      </c>
      <c r="C28" s="26">
        <v>6300</v>
      </c>
      <c r="D28" s="62"/>
      <c r="E28" s="28">
        <f t="shared" si="0"/>
        <v>-6300</v>
      </c>
      <c r="F28" s="29"/>
      <c r="G28" s="30"/>
      <c r="H28" s="30"/>
      <c r="I28" s="30"/>
      <c r="J28" s="30"/>
      <c r="K28" s="30"/>
      <c r="L28" s="30"/>
      <c r="M28" s="30"/>
    </row>
    <row r="29" spans="1:13" ht="21" customHeight="1">
      <c r="A29" s="19">
        <v>2</v>
      </c>
      <c r="B29" s="44" t="s">
        <v>19</v>
      </c>
      <c r="C29" s="6">
        <v>3300</v>
      </c>
      <c r="D29" s="61">
        <v>1474.5</v>
      </c>
      <c r="E29" s="22">
        <f t="shared" si="0"/>
        <v>-1825.5</v>
      </c>
      <c r="F29" s="18"/>
    </row>
    <row r="30" spans="1:13" ht="21" customHeight="1">
      <c r="A30" s="19">
        <v>3</v>
      </c>
      <c r="B30" s="40" t="s">
        <v>20</v>
      </c>
      <c r="C30" s="6">
        <v>1125</v>
      </c>
      <c r="D30" s="61">
        <v>639.29999999999995</v>
      </c>
      <c r="E30" s="22">
        <f t="shared" si="0"/>
        <v>-485.70000000000005</v>
      </c>
      <c r="F30" s="18"/>
    </row>
    <row r="31" spans="1:13" ht="21" customHeight="1">
      <c r="A31" s="19">
        <v>4</v>
      </c>
      <c r="B31" s="40" t="s">
        <v>21</v>
      </c>
      <c r="C31" s="6">
        <v>242.3</v>
      </c>
      <c r="D31" s="63">
        <v>393.2</v>
      </c>
      <c r="E31" s="22">
        <f t="shared" si="0"/>
        <v>150.89999999999998</v>
      </c>
      <c r="F31" s="18"/>
    </row>
    <row r="32" spans="1:13" ht="21" customHeight="1">
      <c r="A32" s="19">
        <v>5</v>
      </c>
      <c r="B32" s="44" t="s">
        <v>22</v>
      </c>
      <c r="C32" s="6">
        <v>161.1</v>
      </c>
      <c r="D32" s="61">
        <v>150.80000000000001</v>
      </c>
      <c r="E32" s="22">
        <f t="shared" si="0"/>
        <v>-10.299999999999983</v>
      </c>
      <c r="F32" s="18"/>
    </row>
    <row r="33" spans="1:13" ht="21" customHeight="1">
      <c r="A33" s="19">
        <v>6</v>
      </c>
      <c r="B33" s="44" t="s">
        <v>23</v>
      </c>
      <c r="C33" s="6">
        <v>45</v>
      </c>
      <c r="D33" s="61">
        <v>45</v>
      </c>
      <c r="E33" s="22">
        <f t="shared" si="0"/>
        <v>0</v>
      </c>
      <c r="F33" s="18"/>
    </row>
    <row r="34" spans="1:13" ht="21" customHeight="1">
      <c r="A34" s="19">
        <v>7</v>
      </c>
      <c r="B34" s="40" t="s">
        <v>24</v>
      </c>
      <c r="C34" s="32">
        <f>SUM(C35:C37)</f>
        <v>153.9</v>
      </c>
      <c r="D34" s="66">
        <f>SUM(D35:D37)</f>
        <v>145</v>
      </c>
      <c r="E34" s="22">
        <f t="shared" si="0"/>
        <v>-8.9000000000000057</v>
      </c>
      <c r="F34" s="18"/>
    </row>
    <row r="35" spans="1:13" s="31" customFormat="1" ht="21" customHeight="1">
      <c r="A35" s="25">
        <v>7.1</v>
      </c>
      <c r="B35" s="47" t="s">
        <v>25</v>
      </c>
      <c r="C35" s="26">
        <v>86.4</v>
      </c>
      <c r="D35" s="67">
        <v>86.4</v>
      </c>
      <c r="E35" s="28">
        <f t="shared" si="0"/>
        <v>0</v>
      </c>
      <c r="F35" s="29"/>
      <c r="G35" s="30"/>
      <c r="H35" s="30"/>
      <c r="I35" s="30"/>
      <c r="J35" s="30"/>
      <c r="K35" s="30"/>
      <c r="L35" s="30"/>
      <c r="M35" s="30"/>
    </row>
    <row r="36" spans="1:13" s="31" customFormat="1" ht="21" customHeight="1">
      <c r="A36" s="25">
        <v>7.2</v>
      </c>
      <c r="B36" s="48" t="s">
        <v>26</v>
      </c>
      <c r="C36" s="26">
        <v>67.5</v>
      </c>
      <c r="D36" s="62">
        <v>58.6</v>
      </c>
      <c r="E36" s="28">
        <f t="shared" si="0"/>
        <v>-8.8999999999999986</v>
      </c>
      <c r="F36" s="29"/>
      <c r="G36" s="30"/>
      <c r="H36" s="30"/>
      <c r="I36" s="30"/>
      <c r="J36" s="30"/>
      <c r="K36" s="30"/>
      <c r="L36" s="30"/>
      <c r="M36" s="30"/>
    </row>
    <row r="37" spans="1:13" s="31" customFormat="1" ht="21" hidden="1" customHeight="1">
      <c r="A37" s="25">
        <v>7.3</v>
      </c>
      <c r="B37" s="48" t="s">
        <v>27</v>
      </c>
      <c r="C37" s="26"/>
      <c r="D37" s="62"/>
      <c r="E37" s="28">
        <f t="shared" si="0"/>
        <v>0</v>
      </c>
      <c r="F37" s="29"/>
      <c r="G37" s="30"/>
      <c r="H37" s="30"/>
      <c r="I37" s="30"/>
      <c r="J37" s="30"/>
      <c r="K37" s="30"/>
      <c r="L37" s="30"/>
      <c r="M37" s="30"/>
    </row>
    <row r="38" spans="1:13" s="31" customFormat="1" ht="21" hidden="1" customHeight="1">
      <c r="A38" s="19">
        <v>8</v>
      </c>
      <c r="B38" s="44" t="s">
        <v>83</v>
      </c>
      <c r="C38" s="26"/>
      <c r="D38" s="62"/>
      <c r="E38" s="28">
        <f t="shared" si="0"/>
        <v>0</v>
      </c>
      <c r="F38" s="29"/>
      <c r="G38" s="30"/>
      <c r="H38" s="30"/>
      <c r="I38" s="30"/>
      <c r="J38" s="30"/>
      <c r="K38" s="30"/>
      <c r="L38" s="30"/>
      <c r="M38" s="30"/>
    </row>
    <row r="39" spans="1:13" ht="21" hidden="1" customHeight="1">
      <c r="A39" s="19">
        <v>9</v>
      </c>
      <c r="B39" s="44" t="s">
        <v>28</v>
      </c>
      <c r="C39" s="6"/>
      <c r="D39" s="61"/>
      <c r="E39" s="22">
        <f t="shared" si="0"/>
        <v>0</v>
      </c>
      <c r="F39" s="18"/>
    </row>
    <row r="40" spans="1:13" ht="21" customHeight="1">
      <c r="A40" s="19">
        <v>8</v>
      </c>
      <c r="B40" s="44" t="s">
        <v>29</v>
      </c>
      <c r="C40" s="6">
        <v>225</v>
      </c>
      <c r="D40" s="61">
        <v>278.7</v>
      </c>
      <c r="E40" s="22">
        <f t="shared" si="0"/>
        <v>53.699999999999989</v>
      </c>
      <c r="F40" s="18"/>
    </row>
    <row r="41" spans="1:13" ht="24.75" customHeight="1">
      <c r="A41" s="19">
        <v>9</v>
      </c>
      <c r="B41" s="44" t="s">
        <v>30</v>
      </c>
      <c r="C41" s="6">
        <v>75</v>
      </c>
      <c r="D41" s="61">
        <v>305.5</v>
      </c>
      <c r="E41" s="22">
        <f t="shared" si="0"/>
        <v>230.5</v>
      </c>
      <c r="F41" s="18"/>
    </row>
    <row r="42" spans="1:13" ht="24.75" customHeight="1">
      <c r="A42" s="19">
        <v>10</v>
      </c>
      <c r="B42" s="44" t="s">
        <v>31</v>
      </c>
      <c r="C42" s="6">
        <v>75</v>
      </c>
      <c r="D42" s="61">
        <v>100</v>
      </c>
      <c r="E42" s="22">
        <f t="shared" si="0"/>
        <v>25</v>
      </c>
      <c r="F42" s="18"/>
    </row>
    <row r="43" spans="1:13" ht="24.75" customHeight="1">
      <c r="A43" s="19">
        <v>11</v>
      </c>
      <c r="B43" s="44" t="s">
        <v>32</v>
      </c>
      <c r="C43" s="6">
        <v>112.5</v>
      </c>
      <c r="D43" s="61">
        <v>150</v>
      </c>
      <c r="E43" s="22">
        <f t="shared" si="0"/>
        <v>37.5</v>
      </c>
      <c r="F43" s="18"/>
    </row>
    <row r="44" spans="1:13" ht="24.75" customHeight="1">
      <c r="A44" s="19">
        <v>12</v>
      </c>
      <c r="B44" s="44" t="s">
        <v>33</v>
      </c>
      <c r="C44" s="21">
        <v>262.5</v>
      </c>
      <c r="D44" s="61"/>
      <c r="E44" s="22">
        <f t="shared" si="0"/>
        <v>-262.5</v>
      </c>
      <c r="F44" s="18"/>
    </row>
    <row r="45" spans="1:13" ht="24.75" customHeight="1">
      <c r="A45" s="19">
        <v>13</v>
      </c>
      <c r="B45" s="44" t="s">
        <v>34</v>
      </c>
      <c r="C45" s="21">
        <v>262.5</v>
      </c>
      <c r="D45" s="61">
        <v>163.9</v>
      </c>
      <c r="E45" s="22">
        <f t="shared" si="0"/>
        <v>-98.6</v>
      </c>
      <c r="F45" s="18"/>
    </row>
    <row r="46" spans="1:13" ht="24.75" customHeight="1">
      <c r="A46" s="19">
        <v>14</v>
      </c>
      <c r="B46" s="44" t="s">
        <v>36</v>
      </c>
      <c r="C46" s="6">
        <v>13.5</v>
      </c>
      <c r="D46" s="61">
        <v>25</v>
      </c>
      <c r="E46" s="22">
        <f t="shared" si="0"/>
        <v>11.5</v>
      </c>
      <c r="F46" s="18"/>
    </row>
    <row r="47" spans="1:13" ht="24.75" customHeight="1">
      <c r="A47" s="19">
        <v>15</v>
      </c>
      <c r="B47" s="44" t="s">
        <v>37</v>
      </c>
      <c r="C47" s="21">
        <v>262.5</v>
      </c>
      <c r="D47" s="61">
        <v>175</v>
      </c>
      <c r="E47" s="22">
        <f t="shared" si="0"/>
        <v>-87.5</v>
      </c>
      <c r="F47" s="18"/>
    </row>
    <row r="48" spans="1:13" ht="24.75" customHeight="1">
      <c r="A48" s="19">
        <v>16</v>
      </c>
      <c r="B48" s="33" t="s">
        <v>38</v>
      </c>
      <c r="C48" s="21">
        <v>75</v>
      </c>
      <c r="D48" s="61">
        <v>100</v>
      </c>
      <c r="E48" s="22">
        <f t="shared" si="0"/>
        <v>25</v>
      </c>
      <c r="F48" s="18"/>
    </row>
    <row r="49" spans="1:13" ht="24.75" customHeight="1">
      <c r="A49" s="19">
        <v>17</v>
      </c>
      <c r="B49" s="33" t="s">
        <v>39</v>
      </c>
      <c r="C49" s="21">
        <v>78.7</v>
      </c>
      <c r="D49" s="61">
        <v>95</v>
      </c>
      <c r="E49" s="22">
        <f t="shared" si="0"/>
        <v>16.299999999999997</v>
      </c>
      <c r="F49" s="18"/>
    </row>
    <row r="50" spans="1:13" ht="24.75" customHeight="1">
      <c r="A50" s="19">
        <v>18</v>
      </c>
      <c r="B50" s="33" t="s">
        <v>85</v>
      </c>
      <c r="C50" s="21">
        <v>11.2</v>
      </c>
      <c r="D50" s="61">
        <v>6</v>
      </c>
      <c r="E50" s="22">
        <f t="shared" si="0"/>
        <v>-5.1999999999999993</v>
      </c>
      <c r="F50" s="18"/>
    </row>
    <row r="51" spans="1:13" ht="24.75" customHeight="1">
      <c r="A51" s="19">
        <v>19</v>
      </c>
      <c r="B51" s="33" t="s">
        <v>42</v>
      </c>
      <c r="C51" s="21">
        <v>75</v>
      </c>
      <c r="D51" s="61">
        <v>113</v>
      </c>
      <c r="E51" s="22">
        <f t="shared" si="0"/>
        <v>38</v>
      </c>
      <c r="F51" s="18"/>
    </row>
    <row r="52" spans="1:13" ht="24.75" customHeight="1">
      <c r="A52" s="19">
        <v>20</v>
      </c>
      <c r="B52" s="33" t="s">
        <v>86</v>
      </c>
      <c r="C52" s="21">
        <v>191.7</v>
      </c>
      <c r="D52" s="61"/>
      <c r="E52" s="22">
        <f t="shared" si="0"/>
        <v>-191.7</v>
      </c>
      <c r="F52" s="18"/>
    </row>
    <row r="53" spans="1:13" ht="24.75" customHeight="1">
      <c r="A53" s="19">
        <v>21</v>
      </c>
      <c r="B53" s="23" t="s">
        <v>108</v>
      </c>
      <c r="C53" s="21"/>
      <c r="D53" s="61">
        <v>74</v>
      </c>
      <c r="E53" s="21">
        <f>D53-C53</f>
        <v>74</v>
      </c>
      <c r="F53" s="18"/>
    </row>
    <row r="54" spans="1:13" ht="24.75" customHeight="1">
      <c r="A54" s="19">
        <v>19</v>
      </c>
      <c r="B54" s="23" t="s">
        <v>44</v>
      </c>
      <c r="C54" s="21"/>
      <c r="D54" s="62">
        <v>5.7</v>
      </c>
      <c r="E54" s="22">
        <f t="shared" si="0"/>
        <v>5.7</v>
      </c>
      <c r="F54" s="18"/>
    </row>
    <row r="55" spans="1:13" ht="24.75" customHeight="1">
      <c r="A55" s="19">
        <v>22</v>
      </c>
      <c r="B55" s="49" t="s">
        <v>45</v>
      </c>
      <c r="C55" s="6">
        <v>37.6</v>
      </c>
      <c r="D55" s="61"/>
      <c r="E55" s="22">
        <f t="shared" si="0"/>
        <v>-37.6</v>
      </c>
      <c r="F55" s="18"/>
    </row>
    <row r="56" spans="1:13" ht="24.75" customHeight="1">
      <c r="A56" s="19">
        <v>23</v>
      </c>
      <c r="B56" s="49" t="s">
        <v>46</v>
      </c>
      <c r="C56" s="6">
        <v>18</v>
      </c>
      <c r="D56" s="61"/>
      <c r="E56" s="22">
        <f t="shared" si="0"/>
        <v>-18</v>
      </c>
      <c r="F56" s="18"/>
    </row>
    <row r="57" spans="1:13" ht="24.75" customHeight="1">
      <c r="A57" s="19">
        <v>24</v>
      </c>
      <c r="B57" s="44" t="s">
        <v>47</v>
      </c>
      <c r="C57" s="21">
        <v>4996.6000000000004</v>
      </c>
      <c r="D57" s="61"/>
      <c r="E57" s="22">
        <f t="shared" si="0"/>
        <v>-4996.6000000000004</v>
      </c>
      <c r="F57" s="18"/>
    </row>
    <row r="58" spans="1:13" s="38" customFormat="1" ht="24.75" customHeight="1">
      <c r="A58" s="15"/>
      <c r="B58" s="36" t="s">
        <v>49</v>
      </c>
      <c r="C58" s="17">
        <f>C6-C24</f>
        <v>0</v>
      </c>
      <c r="D58" s="60">
        <f>D6-D24</f>
        <v>1874.8999999999942</v>
      </c>
      <c r="E58" s="17">
        <f t="shared" si="0"/>
        <v>1874.8999999999942</v>
      </c>
      <c r="F58" s="37"/>
      <c r="G58" s="53"/>
      <c r="H58" s="5"/>
      <c r="I58" s="5"/>
      <c r="J58" s="5"/>
      <c r="K58" s="5"/>
      <c r="L58" s="5"/>
      <c r="M58" s="5"/>
    </row>
    <row r="59" spans="1:13">
      <c r="B59" s="39"/>
      <c r="C59" s="39"/>
      <c r="D59" s="68"/>
      <c r="E59" s="39"/>
      <c r="F59" s="18"/>
    </row>
    <row r="60" spans="1:13">
      <c r="B60" s="39"/>
      <c r="C60" s="39"/>
      <c r="D60" s="68"/>
      <c r="E60" s="39"/>
      <c r="F60" s="18"/>
    </row>
    <row r="61" spans="1:13">
      <c r="B61" s="39"/>
      <c r="C61" s="39"/>
      <c r="D61" s="68"/>
      <c r="E61" s="39"/>
      <c r="F61" s="18"/>
    </row>
    <row r="62" spans="1:13">
      <c r="B62" s="39"/>
      <c r="C62" s="39"/>
      <c r="D62" s="68"/>
      <c r="E62" s="39"/>
      <c r="F62" s="18"/>
    </row>
    <row r="63" spans="1:13">
      <c r="B63" s="39"/>
      <c r="C63" s="39"/>
      <c r="D63" s="68"/>
      <c r="E63" s="39"/>
    </row>
    <row r="64" spans="1:13">
      <c r="B64" s="39"/>
      <c r="C64" s="39"/>
      <c r="D64" s="68"/>
      <c r="E64" s="39"/>
    </row>
    <row r="65" spans="2:5">
      <c r="B65" s="39"/>
      <c r="C65" s="39"/>
      <c r="D65" s="68"/>
      <c r="E65" s="39"/>
    </row>
  </sheetData>
  <sheetProtection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topLeftCell="A33" zoomScaleSheetLayoutView="100" workbookViewId="0">
      <selection activeCell="A62" sqref="A1:XFD1048576"/>
    </sheetView>
  </sheetViews>
  <sheetFormatPr defaultRowHeight="13.5"/>
  <cols>
    <col min="1" max="1" width="4.85546875" style="70" customWidth="1"/>
    <col min="2" max="2" width="62.28515625" style="70" customWidth="1"/>
    <col min="3" max="3" width="18.28515625" style="70" customWidth="1"/>
    <col min="4" max="4" width="16.85546875" style="70" customWidth="1"/>
    <col min="5" max="5" width="14" style="70" customWidth="1"/>
    <col min="6" max="6" width="11.28515625" style="70" bestFit="1" customWidth="1"/>
    <col min="7" max="16384" width="9.140625" style="70"/>
  </cols>
  <sheetData>
    <row r="1" spans="1:11" ht="16.5" customHeight="1">
      <c r="A1" s="69" t="s">
        <v>87</v>
      </c>
      <c r="B1" s="69"/>
      <c r="C1" s="69"/>
      <c r="D1" s="69"/>
      <c r="E1" s="69"/>
    </row>
    <row r="2" spans="1:11" s="2" customFormat="1" ht="26.25" customHeight="1">
      <c r="A2" s="71" t="s">
        <v>106</v>
      </c>
      <c r="B2" s="71"/>
      <c r="C2" s="71"/>
      <c r="D2" s="71"/>
      <c r="E2" s="71"/>
      <c r="F2" s="72"/>
      <c r="G2" s="72"/>
    </row>
    <row r="3" spans="1:11" ht="38.25" customHeight="1">
      <c r="A3" s="73" t="s">
        <v>70</v>
      </c>
      <c r="B3" s="73"/>
      <c r="C3" s="73"/>
      <c r="D3" s="73"/>
      <c r="E3" s="73"/>
      <c r="F3" s="74"/>
      <c r="G3" s="74"/>
      <c r="H3" s="74"/>
      <c r="I3" s="74"/>
      <c r="J3" s="74"/>
      <c r="K3" s="74"/>
    </row>
    <row r="4" spans="1:11" s="2" customFormat="1" ht="17.25" customHeight="1">
      <c r="A4" s="75"/>
      <c r="B4" s="75"/>
      <c r="E4" s="76" t="s">
        <v>88</v>
      </c>
    </row>
    <row r="5" spans="1:11" s="2" customFormat="1" ht="61.5" customHeight="1">
      <c r="A5" s="77" t="s">
        <v>0</v>
      </c>
      <c r="B5" s="78" t="s">
        <v>4</v>
      </c>
      <c r="C5" s="79" t="s">
        <v>69</v>
      </c>
      <c r="D5" s="79" t="s">
        <v>68</v>
      </c>
      <c r="E5" s="80" t="s">
        <v>5</v>
      </c>
    </row>
    <row r="6" spans="1:11" s="2" customFormat="1" ht="41.25" customHeight="1">
      <c r="A6" s="81" t="s">
        <v>6</v>
      </c>
      <c r="B6" s="82" t="s">
        <v>50</v>
      </c>
      <c r="C6" s="83">
        <v>17747.099999999999</v>
      </c>
      <c r="D6" s="83">
        <v>17747.099999999999</v>
      </c>
      <c r="E6" s="83">
        <f t="shared" ref="E6:E70" si="0">D6-C6</f>
        <v>0</v>
      </c>
    </row>
    <row r="7" spans="1:11" s="2" customFormat="1" ht="34.5">
      <c r="A7" s="81" t="s">
        <v>14</v>
      </c>
      <c r="B7" s="82" t="s">
        <v>89</v>
      </c>
      <c r="C7" s="83">
        <f>SUM(C8,C12:C22)</f>
        <v>83306.5</v>
      </c>
      <c r="D7" s="83">
        <f>SUM(D8,D12:D22)</f>
        <v>82901.799999999988</v>
      </c>
      <c r="E7" s="83">
        <f>D7-C7</f>
        <v>-404.70000000001164</v>
      </c>
    </row>
    <row r="8" spans="1:11" s="2" customFormat="1" ht="17.25" customHeight="1">
      <c r="A8" s="84"/>
      <c r="B8" s="44" t="s">
        <v>75</v>
      </c>
      <c r="C8" s="52">
        <v>82123.899999999994</v>
      </c>
      <c r="D8" s="51">
        <v>82123.899999999994</v>
      </c>
      <c r="E8" s="52">
        <f>D8-C8</f>
        <v>0</v>
      </c>
    </row>
    <row r="9" spans="1:11" s="87" customFormat="1" ht="17.25" hidden="1" customHeight="1">
      <c r="A9" s="85">
        <v>1.1000000000000001</v>
      </c>
      <c r="B9" s="47" t="s">
        <v>76</v>
      </c>
      <c r="C9" s="86"/>
      <c r="D9" s="86"/>
      <c r="E9" s="86">
        <f t="shared" si="0"/>
        <v>0</v>
      </c>
    </row>
    <row r="10" spans="1:11" s="87" customFormat="1" ht="17.25" hidden="1" customHeight="1">
      <c r="A10" s="85">
        <v>1.2</v>
      </c>
      <c r="B10" s="47" t="s">
        <v>77</v>
      </c>
      <c r="C10" s="86"/>
      <c r="D10" s="86"/>
      <c r="E10" s="86">
        <f t="shared" si="0"/>
        <v>0</v>
      </c>
    </row>
    <row r="11" spans="1:11" s="87" customFormat="1" ht="17.25" hidden="1" customHeight="1">
      <c r="A11" s="85">
        <v>1.1000000000000001</v>
      </c>
      <c r="B11" s="47" t="s">
        <v>78</v>
      </c>
      <c r="C11" s="86"/>
      <c r="D11" s="86"/>
      <c r="E11" s="86">
        <f t="shared" si="0"/>
        <v>0</v>
      </c>
    </row>
    <row r="12" spans="1:11" s="2" customFormat="1" ht="17.25" hidden="1" customHeight="1">
      <c r="A12" s="84">
        <v>2</v>
      </c>
      <c r="B12" s="44" t="s">
        <v>8</v>
      </c>
      <c r="C12" s="52"/>
      <c r="D12" s="52"/>
      <c r="E12" s="52">
        <f t="shared" si="0"/>
        <v>0</v>
      </c>
    </row>
    <row r="13" spans="1:11" s="2" customFormat="1" ht="17.25" hidden="1" customHeight="1">
      <c r="A13" s="84">
        <v>3</v>
      </c>
      <c r="B13" s="44" t="s">
        <v>79</v>
      </c>
      <c r="C13" s="52"/>
      <c r="D13" s="52"/>
      <c r="E13" s="52">
        <f t="shared" si="0"/>
        <v>0</v>
      </c>
    </row>
    <row r="14" spans="1:11" s="2" customFormat="1" ht="17.25" customHeight="1">
      <c r="A14" s="84">
        <v>2</v>
      </c>
      <c r="B14" s="40" t="s">
        <v>9</v>
      </c>
      <c r="C14" s="52">
        <v>825</v>
      </c>
      <c r="D14" s="52">
        <v>553.70000000000005</v>
      </c>
      <c r="E14" s="52">
        <f t="shared" si="0"/>
        <v>-271.29999999999995</v>
      </c>
    </row>
    <row r="15" spans="1:11" s="2" customFormat="1" ht="17.25" customHeight="1">
      <c r="A15" s="84">
        <v>3</v>
      </c>
      <c r="B15" s="44" t="s">
        <v>10</v>
      </c>
      <c r="C15" s="52">
        <v>12</v>
      </c>
      <c r="D15" s="52">
        <v>21</v>
      </c>
      <c r="E15" s="52">
        <f t="shared" si="0"/>
        <v>9</v>
      </c>
    </row>
    <row r="16" spans="1:11" s="2" customFormat="1" ht="17.25" hidden="1" customHeight="1">
      <c r="A16" s="84">
        <v>6</v>
      </c>
      <c r="B16" s="40" t="s">
        <v>80</v>
      </c>
      <c r="C16" s="52"/>
      <c r="D16" s="52"/>
      <c r="E16" s="52">
        <f t="shared" si="0"/>
        <v>0</v>
      </c>
    </row>
    <row r="17" spans="1:6" s="2" customFormat="1" ht="17.25" hidden="1" customHeight="1">
      <c r="A17" s="84">
        <v>7</v>
      </c>
      <c r="B17" s="40" t="s">
        <v>11</v>
      </c>
      <c r="C17" s="52"/>
      <c r="D17" s="52"/>
      <c r="E17" s="52">
        <f t="shared" si="0"/>
        <v>0</v>
      </c>
    </row>
    <row r="18" spans="1:6" s="2" customFormat="1" ht="21" customHeight="1">
      <c r="A18" s="84">
        <v>4</v>
      </c>
      <c r="B18" s="40" t="s">
        <v>12</v>
      </c>
      <c r="C18" s="52">
        <v>195.6</v>
      </c>
      <c r="D18" s="52">
        <v>87.3</v>
      </c>
      <c r="E18" s="52">
        <f t="shared" si="0"/>
        <v>-108.3</v>
      </c>
    </row>
    <row r="19" spans="1:6" s="2" customFormat="1" ht="21.75" customHeight="1">
      <c r="A19" s="84">
        <v>9</v>
      </c>
      <c r="B19" s="40" t="s">
        <v>51</v>
      </c>
      <c r="C19" s="52"/>
      <c r="D19" s="52"/>
      <c r="E19" s="52">
        <f t="shared" si="0"/>
        <v>0</v>
      </c>
    </row>
    <row r="20" spans="1:6" s="2" customFormat="1" ht="17.25" customHeight="1">
      <c r="A20" s="84">
        <v>4</v>
      </c>
      <c r="B20" s="40" t="s">
        <v>13</v>
      </c>
      <c r="C20" s="52">
        <v>150</v>
      </c>
      <c r="D20" s="52">
        <v>115.9</v>
      </c>
      <c r="E20" s="52">
        <f>D20-C20</f>
        <v>-34.099999999999994</v>
      </c>
    </row>
    <row r="21" spans="1:6" s="2" customFormat="1" ht="17.25" hidden="1" customHeight="1">
      <c r="A21" s="84">
        <v>6</v>
      </c>
      <c r="B21" s="40"/>
      <c r="C21" s="52"/>
      <c r="D21" s="52"/>
      <c r="E21" s="52">
        <f t="shared" si="0"/>
        <v>0</v>
      </c>
    </row>
    <row r="22" spans="1:6" s="2" customFormat="1" ht="17.25" hidden="1" customHeight="1">
      <c r="A22" s="84">
        <v>12</v>
      </c>
      <c r="B22" s="40"/>
      <c r="C22" s="52"/>
      <c r="D22" s="52"/>
      <c r="E22" s="52">
        <f>D22-C22</f>
        <v>0</v>
      </c>
      <c r="F22" s="88" t="s">
        <v>102</v>
      </c>
    </row>
    <row r="23" spans="1:6" s="2" customFormat="1" ht="36" customHeight="1">
      <c r="A23" s="81" t="s">
        <v>48</v>
      </c>
      <c r="B23" s="82" t="s">
        <v>90</v>
      </c>
      <c r="C23" s="83">
        <f>+C24+C69+C83+C86</f>
        <v>97765.4</v>
      </c>
      <c r="D23" s="83">
        <f>+D24+D69+D83+D86</f>
        <v>90434.900000000009</v>
      </c>
      <c r="E23" s="83">
        <f t="shared" si="0"/>
        <v>-7330.4999999999854</v>
      </c>
    </row>
    <row r="24" spans="1:6" s="2" customFormat="1" ht="21" customHeight="1">
      <c r="A24" s="89" t="s">
        <v>52</v>
      </c>
      <c r="B24" s="82" t="s">
        <v>91</v>
      </c>
      <c r="C24" s="83">
        <f>SUM(C25,C29:C34,C38:C62,C66:C68)</f>
        <v>80719.199999999997</v>
      </c>
      <c r="D24" s="83">
        <f>SUM(D25,D29:D34,D38:D62,D66:D68)</f>
        <v>78709.400000000009</v>
      </c>
      <c r="E24" s="83">
        <f t="shared" si="0"/>
        <v>-2009.7999999999884</v>
      </c>
    </row>
    <row r="25" spans="1:6" s="2" customFormat="1" ht="18" customHeight="1">
      <c r="A25" s="84">
        <v>1</v>
      </c>
      <c r="B25" s="40" t="s">
        <v>16</v>
      </c>
      <c r="C25" s="52">
        <v>75790</v>
      </c>
      <c r="D25" s="52">
        <v>76127.899999999994</v>
      </c>
      <c r="E25" s="52">
        <f t="shared" si="0"/>
        <v>337.89999999999418</v>
      </c>
    </row>
    <row r="26" spans="1:6" s="2" customFormat="1" ht="18" hidden="1" customHeight="1">
      <c r="A26" s="90">
        <v>1.1000000000000001</v>
      </c>
      <c r="B26" s="47" t="s">
        <v>81</v>
      </c>
      <c r="C26" s="52"/>
      <c r="D26" s="52"/>
      <c r="E26" s="52">
        <f t="shared" si="0"/>
        <v>0</v>
      </c>
    </row>
    <row r="27" spans="1:6" s="2" customFormat="1" ht="18" hidden="1" customHeight="1">
      <c r="A27" s="90">
        <v>1.2</v>
      </c>
      <c r="B27" s="47" t="s">
        <v>82</v>
      </c>
      <c r="C27" s="52"/>
      <c r="D27" s="52"/>
      <c r="E27" s="52">
        <f t="shared" si="0"/>
        <v>0</v>
      </c>
    </row>
    <row r="28" spans="1:6" s="2" customFormat="1" ht="18" hidden="1" customHeight="1">
      <c r="A28" s="90">
        <v>1.1000000000000001</v>
      </c>
      <c r="B28" s="47" t="s">
        <v>17</v>
      </c>
      <c r="C28" s="86"/>
      <c r="D28" s="86"/>
      <c r="E28" s="52">
        <f t="shared" si="0"/>
        <v>0</v>
      </c>
    </row>
    <row r="29" spans="1:6" s="2" customFormat="1" ht="15" customHeight="1">
      <c r="A29" s="84">
        <v>2</v>
      </c>
      <c r="B29" s="44" t="s">
        <v>19</v>
      </c>
      <c r="C29" s="52">
        <v>2000</v>
      </c>
      <c r="D29" s="52"/>
      <c r="E29" s="52">
        <f t="shared" si="0"/>
        <v>-2000</v>
      </c>
    </row>
    <row r="30" spans="1:6" s="2" customFormat="1" ht="18" customHeight="1">
      <c r="A30" s="84">
        <v>2</v>
      </c>
      <c r="B30" s="40" t="s">
        <v>20</v>
      </c>
      <c r="C30" s="52"/>
      <c r="D30" s="52">
        <v>554.6</v>
      </c>
      <c r="E30" s="52">
        <f t="shared" si="0"/>
        <v>554.6</v>
      </c>
    </row>
    <row r="31" spans="1:6" s="2" customFormat="1" ht="18" customHeight="1">
      <c r="A31" s="84">
        <v>3</v>
      </c>
      <c r="B31" s="40" t="s">
        <v>21</v>
      </c>
      <c r="C31" s="52">
        <v>300</v>
      </c>
      <c r="D31" s="52">
        <v>312.2</v>
      </c>
      <c r="E31" s="52">
        <f t="shared" si="0"/>
        <v>12.199999999999989</v>
      </c>
    </row>
    <row r="32" spans="1:6" s="2" customFormat="1" ht="18" customHeight="1">
      <c r="A32" s="84">
        <v>4</v>
      </c>
      <c r="B32" s="44" t="s">
        <v>22</v>
      </c>
      <c r="C32" s="52">
        <v>161.1</v>
      </c>
      <c r="D32" s="52">
        <v>150.80000000000001</v>
      </c>
      <c r="E32" s="52">
        <f t="shared" si="0"/>
        <v>-10.299999999999983</v>
      </c>
    </row>
    <row r="33" spans="1:8" s="2" customFormat="1" ht="16.5" customHeight="1">
      <c r="A33" s="84">
        <v>5</v>
      </c>
      <c r="B33" s="44" t="s">
        <v>23</v>
      </c>
      <c r="C33" s="52">
        <v>45</v>
      </c>
      <c r="D33" s="52">
        <v>45</v>
      </c>
      <c r="E33" s="52">
        <f t="shared" si="0"/>
        <v>0</v>
      </c>
      <c r="F33" s="91"/>
      <c r="G33" s="91"/>
      <c r="H33" s="91"/>
    </row>
    <row r="34" spans="1:8" s="2" customFormat="1" ht="17.25">
      <c r="A34" s="84">
        <v>6</v>
      </c>
      <c r="B34" s="40" t="s">
        <v>24</v>
      </c>
      <c r="C34" s="52">
        <f>SUM(C35:C37)</f>
        <v>156.4</v>
      </c>
      <c r="D34" s="52">
        <f>SUM(D35:D37)</f>
        <v>132.5</v>
      </c>
      <c r="E34" s="52">
        <f t="shared" si="0"/>
        <v>-23.900000000000006</v>
      </c>
    </row>
    <row r="35" spans="1:8" s="2" customFormat="1" ht="17.25">
      <c r="A35" s="90">
        <v>6.1</v>
      </c>
      <c r="B35" s="47" t="s">
        <v>25</v>
      </c>
      <c r="C35" s="52">
        <v>86.4</v>
      </c>
      <c r="D35" s="52">
        <v>86.4</v>
      </c>
      <c r="E35" s="52">
        <f t="shared" si="0"/>
        <v>0</v>
      </c>
    </row>
    <row r="36" spans="1:8" s="92" customFormat="1" ht="17.25">
      <c r="A36" s="90">
        <v>6.2</v>
      </c>
      <c r="B36" s="48" t="s">
        <v>26</v>
      </c>
      <c r="C36" s="86">
        <v>70</v>
      </c>
      <c r="D36" s="86">
        <v>46.1</v>
      </c>
      <c r="E36" s="86">
        <f t="shared" si="0"/>
        <v>-23.9</v>
      </c>
    </row>
    <row r="37" spans="1:8" s="2" customFormat="1" ht="20.25" hidden="1" customHeight="1">
      <c r="A37" s="90">
        <v>7.3</v>
      </c>
      <c r="B37" s="48" t="s">
        <v>27</v>
      </c>
      <c r="C37" s="86"/>
      <c r="D37" s="86"/>
      <c r="E37" s="86">
        <f t="shared" si="0"/>
        <v>0</v>
      </c>
    </row>
    <row r="38" spans="1:8" s="2" customFormat="1" ht="16.5" hidden="1" customHeight="1">
      <c r="A38" s="84">
        <v>8</v>
      </c>
      <c r="B38" s="33" t="s">
        <v>83</v>
      </c>
      <c r="C38" s="86"/>
      <c r="D38" s="86"/>
      <c r="E38" s="86">
        <f t="shared" si="0"/>
        <v>0</v>
      </c>
    </row>
    <row r="39" spans="1:8" s="2" customFormat="1" ht="29.25" hidden="1" customHeight="1">
      <c r="A39" s="84">
        <v>9</v>
      </c>
      <c r="B39" s="33" t="s">
        <v>28</v>
      </c>
      <c r="C39" s="52"/>
      <c r="D39" s="52"/>
      <c r="E39" s="52">
        <f t="shared" si="0"/>
        <v>0</v>
      </c>
    </row>
    <row r="40" spans="1:8" s="2" customFormat="1" ht="22.5" customHeight="1">
      <c r="A40" s="84">
        <v>8</v>
      </c>
      <c r="B40" s="33" t="s">
        <v>29</v>
      </c>
      <c r="C40" s="52">
        <v>300</v>
      </c>
      <c r="D40" s="52">
        <v>299.60000000000002</v>
      </c>
      <c r="E40" s="52">
        <f t="shared" si="0"/>
        <v>-0.39999999999997726</v>
      </c>
    </row>
    <row r="41" spans="1:8" s="2" customFormat="1" ht="20.25" customHeight="1">
      <c r="A41" s="84">
        <v>9</v>
      </c>
      <c r="B41" s="33" t="s">
        <v>30</v>
      </c>
      <c r="C41" s="52">
        <v>100</v>
      </c>
      <c r="D41" s="52">
        <v>100</v>
      </c>
      <c r="E41" s="52">
        <f t="shared" si="0"/>
        <v>0</v>
      </c>
    </row>
    <row r="42" spans="1:8" s="2" customFormat="1" ht="24.75" customHeight="1">
      <c r="A42" s="84">
        <v>12</v>
      </c>
      <c r="B42" s="33" t="s">
        <v>31</v>
      </c>
      <c r="C42" s="52">
        <v>100</v>
      </c>
      <c r="D42" s="52">
        <v>100</v>
      </c>
      <c r="E42" s="52">
        <f t="shared" si="0"/>
        <v>0</v>
      </c>
    </row>
    <row r="43" spans="1:8" s="2" customFormat="1" ht="18" customHeight="1">
      <c r="A43" s="84">
        <v>7</v>
      </c>
      <c r="B43" s="33" t="s">
        <v>32</v>
      </c>
      <c r="C43" s="52">
        <v>150</v>
      </c>
      <c r="D43" s="52">
        <v>150</v>
      </c>
      <c r="E43" s="52">
        <f t="shared" si="0"/>
        <v>0</v>
      </c>
    </row>
    <row r="44" spans="1:8" s="2" customFormat="1" ht="15" hidden="1" customHeight="1">
      <c r="A44" s="84">
        <v>14</v>
      </c>
      <c r="B44" s="33" t="s">
        <v>18</v>
      </c>
      <c r="C44" s="52"/>
      <c r="D44" s="52"/>
      <c r="E44" s="52">
        <f t="shared" si="0"/>
        <v>0</v>
      </c>
    </row>
    <row r="45" spans="1:8" s="2" customFormat="1" ht="19.5" hidden="1" customHeight="1">
      <c r="A45" s="84">
        <v>15</v>
      </c>
      <c r="B45" s="33" t="s">
        <v>84</v>
      </c>
      <c r="C45" s="52"/>
      <c r="D45" s="52"/>
      <c r="E45" s="52">
        <f t="shared" si="0"/>
        <v>0</v>
      </c>
    </row>
    <row r="46" spans="1:8" s="2" customFormat="1" ht="17.25" customHeight="1">
      <c r="A46" s="84">
        <v>16</v>
      </c>
      <c r="B46" s="33" t="s">
        <v>33</v>
      </c>
      <c r="C46" s="52">
        <v>350</v>
      </c>
      <c r="D46" s="52"/>
      <c r="E46" s="52">
        <f t="shared" si="0"/>
        <v>-350</v>
      </c>
    </row>
    <row r="47" spans="1:8" s="2" customFormat="1" ht="18" customHeight="1">
      <c r="A47" s="84">
        <v>8</v>
      </c>
      <c r="B47" s="33" t="s">
        <v>34</v>
      </c>
      <c r="C47" s="52">
        <v>250</v>
      </c>
      <c r="D47" s="52">
        <v>131.80000000000001</v>
      </c>
      <c r="E47" s="52">
        <f t="shared" si="0"/>
        <v>-118.19999999999999</v>
      </c>
    </row>
    <row r="48" spans="1:8" s="2" customFormat="1" ht="17.25" hidden="1" customHeight="1">
      <c r="A48" s="84">
        <v>18</v>
      </c>
      <c r="B48" s="33" t="s">
        <v>35</v>
      </c>
      <c r="C48" s="52"/>
      <c r="D48" s="52"/>
      <c r="E48" s="52">
        <f t="shared" si="0"/>
        <v>0</v>
      </c>
    </row>
    <row r="49" spans="1:6" s="2" customFormat="1" ht="18" customHeight="1">
      <c r="A49" s="84">
        <v>9</v>
      </c>
      <c r="B49" s="33" t="s">
        <v>36</v>
      </c>
      <c r="C49" s="52">
        <v>12</v>
      </c>
      <c r="D49" s="52">
        <v>21</v>
      </c>
      <c r="E49" s="52">
        <f t="shared" si="0"/>
        <v>9</v>
      </c>
    </row>
    <row r="50" spans="1:6" s="2" customFormat="1" ht="21" customHeight="1">
      <c r="A50" s="84">
        <v>13</v>
      </c>
      <c r="B50" s="33" t="s">
        <v>37</v>
      </c>
      <c r="C50" s="52">
        <v>175</v>
      </c>
      <c r="D50" s="52">
        <v>175</v>
      </c>
      <c r="E50" s="52">
        <f t="shared" si="0"/>
        <v>0</v>
      </c>
    </row>
    <row r="51" spans="1:6" s="2" customFormat="1" ht="18" customHeight="1">
      <c r="A51" s="84">
        <v>10</v>
      </c>
      <c r="B51" s="33" t="s">
        <v>38</v>
      </c>
      <c r="C51" s="52">
        <v>100</v>
      </c>
      <c r="D51" s="52">
        <v>100</v>
      </c>
      <c r="E51" s="52">
        <f t="shared" si="0"/>
        <v>0</v>
      </c>
    </row>
    <row r="52" spans="1:6" s="2" customFormat="1" ht="24.75" customHeight="1">
      <c r="A52" s="84">
        <v>22</v>
      </c>
      <c r="B52" s="33" t="s">
        <v>39</v>
      </c>
      <c r="C52" s="52">
        <v>105</v>
      </c>
      <c r="D52" s="52">
        <v>95</v>
      </c>
      <c r="E52" s="52">
        <f t="shared" si="0"/>
        <v>-10</v>
      </c>
    </row>
    <row r="53" spans="1:6" s="2" customFormat="1" ht="20.25" hidden="1" customHeight="1">
      <c r="A53" s="84">
        <v>23</v>
      </c>
      <c r="B53" s="33" t="s">
        <v>40</v>
      </c>
      <c r="C53" s="52"/>
      <c r="D53" s="52"/>
      <c r="E53" s="52">
        <f t="shared" si="0"/>
        <v>0</v>
      </c>
    </row>
    <row r="54" spans="1:6" s="2" customFormat="1" ht="20.25" customHeight="1">
      <c r="A54" s="84">
        <v>15</v>
      </c>
      <c r="B54" s="33" t="s">
        <v>85</v>
      </c>
      <c r="C54" s="52">
        <v>12</v>
      </c>
      <c r="D54" s="52">
        <v>6</v>
      </c>
      <c r="E54" s="52">
        <f t="shared" si="0"/>
        <v>-6</v>
      </c>
    </row>
    <row r="55" spans="1:6" s="2" customFormat="1" ht="20.25" hidden="1" customHeight="1">
      <c r="A55" s="84">
        <v>19.5</v>
      </c>
      <c r="B55" s="33" t="s">
        <v>41</v>
      </c>
      <c r="C55" s="52"/>
      <c r="D55" s="52"/>
      <c r="E55" s="52">
        <f t="shared" si="0"/>
        <v>0</v>
      </c>
    </row>
    <row r="56" spans="1:6" s="2" customFormat="1" ht="18" customHeight="1">
      <c r="A56" s="84">
        <v>16</v>
      </c>
      <c r="B56" s="33" t="s">
        <v>42</v>
      </c>
      <c r="C56" s="52">
        <v>100</v>
      </c>
      <c r="D56" s="52">
        <v>113</v>
      </c>
      <c r="E56" s="52">
        <f t="shared" si="0"/>
        <v>13</v>
      </c>
    </row>
    <row r="57" spans="1:6" s="2" customFormat="1" ht="20.25" hidden="1" customHeight="1">
      <c r="A57" s="84">
        <v>17</v>
      </c>
      <c r="B57" s="33" t="s">
        <v>86</v>
      </c>
      <c r="C57" s="52"/>
      <c r="D57" s="52"/>
      <c r="E57" s="52">
        <f t="shared" si="0"/>
        <v>0</v>
      </c>
    </row>
    <row r="58" spans="1:6" s="2" customFormat="1" ht="20.25" hidden="1" customHeight="1">
      <c r="A58" s="84">
        <v>20.7</v>
      </c>
      <c r="B58" s="44" t="s">
        <v>104</v>
      </c>
      <c r="C58" s="52"/>
      <c r="D58" s="52"/>
      <c r="E58" s="52">
        <f t="shared" si="0"/>
        <v>0</v>
      </c>
    </row>
    <row r="59" spans="1:6" s="2" customFormat="1" ht="20.25" hidden="1" customHeight="1">
      <c r="A59" s="84">
        <v>18</v>
      </c>
      <c r="B59" s="44" t="s">
        <v>43</v>
      </c>
      <c r="C59" s="52"/>
      <c r="D59" s="52"/>
      <c r="E59" s="52">
        <f t="shared" si="0"/>
        <v>0</v>
      </c>
    </row>
    <row r="60" spans="1:6" s="2" customFormat="1" ht="20.25" hidden="1" customHeight="1">
      <c r="A60" s="84">
        <v>21.5</v>
      </c>
      <c r="B60" s="44"/>
      <c r="C60" s="52"/>
      <c r="D60" s="52"/>
      <c r="E60" s="52">
        <f>D60-C60</f>
        <v>0</v>
      </c>
    </row>
    <row r="61" spans="1:6" s="2" customFormat="1" ht="20.25" hidden="1" customHeight="1">
      <c r="A61" s="84">
        <v>21.9</v>
      </c>
      <c r="B61" s="44"/>
      <c r="C61" s="52"/>
      <c r="D61" s="52"/>
      <c r="E61" s="52">
        <f>D61-C61</f>
        <v>0</v>
      </c>
      <c r="F61" s="88" t="s">
        <v>105</v>
      </c>
    </row>
    <row r="62" spans="1:6" s="2" customFormat="1" ht="19.5" customHeight="1">
      <c r="A62" s="84">
        <v>11</v>
      </c>
      <c r="B62" s="33" t="s">
        <v>53</v>
      </c>
      <c r="C62" s="52">
        <f>SUM(C63:C65)</f>
        <v>275.7</v>
      </c>
      <c r="D62" s="52">
        <f>SUM(D63:D65)</f>
        <v>77.7</v>
      </c>
      <c r="E62" s="52">
        <f t="shared" si="0"/>
        <v>-198</v>
      </c>
    </row>
    <row r="63" spans="1:6" s="2" customFormat="1" ht="18" customHeight="1">
      <c r="A63" s="93">
        <v>11.1</v>
      </c>
      <c r="B63" s="94" t="s">
        <v>1</v>
      </c>
      <c r="C63" s="52">
        <v>95.7</v>
      </c>
      <c r="D63" s="52">
        <v>27.7</v>
      </c>
      <c r="E63" s="52">
        <f t="shared" si="0"/>
        <v>-68</v>
      </c>
    </row>
    <row r="64" spans="1:6" s="2" customFormat="1" ht="18" customHeight="1">
      <c r="A64" s="93">
        <v>11.2</v>
      </c>
      <c r="B64" s="94" t="s">
        <v>2</v>
      </c>
      <c r="C64" s="52">
        <v>150</v>
      </c>
      <c r="D64" s="52">
        <v>50</v>
      </c>
      <c r="E64" s="52">
        <f t="shared" si="0"/>
        <v>-100</v>
      </c>
    </row>
    <row r="65" spans="1:6" s="2" customFormat="1" ht="15.75" customHeight="1">
      <c r="A65" s="93">
        <v>19.3</v>
      </c>
      <c r="B65" s="94" t="s">
        <v>54</v>
      </c>
      <c r="C65" s="52">
        <v>30</v>
      </c>
      <c r="D65" s="52"/>
      <c r="E65" s="52">
        <f t="shared" si="0"/>
        <v>-30</v>
      </c>
    </row>
    <row r="66" spans="1:6" ht="15" customHeight="1">
      <c r="A66" s="95">
        <v>33</v>
      </c>
      <c r="B66" s="96" t="s">
        <v>46</v>
      </c>
      <c r="C66" s="52">
        <v>18</v>
      </c>
      <c r="D66" s="52"/>
      <c r="E66" s="52">
        <f t="shared" si="0"/>
        <v>-18</v>
      </c>
    </row>
    <row r="67" spans="1:6" s="2" customFormat="1" ht="18" customHeight="1">
      <c r="A67" s="95">
        <v>12</v>
      </c>
      <c r="B67" s="33" t="s">
        <v>55</v>
      </c>
      <c r="C67" s="52">
        <v>19</v>
      </c>
      <c r="D67" s="52">
        <v>17.3</v>
      </c>
      <c r="E67" s="52">
        <f t="shared" si="0"/>
        <v>-1.6999999999999993</v>
      </c>
    </row>
    <row r="68" spans="1:6" s="2" customFormat="1" ht="15" customHeight="1">
      <c r="A68" s="95">
        <v>21</v>
      </c>
      <c r="B68" s="40" t="s">
        <v>56</v>
      </c>
      <c r="C68" s="52">
        <v>200</v>
      </c>
      <c r="D68" s="52"/>
      <c r="E68" s="52">
        <f t="shared" si="0"/>
        <v>-200</v>
      </c>
    </row>
    <row r="69" spans="1:6" s="2" customFormat="1" ht="21.75" customHeight="1">
      <c r="A69" s="89" t="s">
        <v>92</v>
      </c>
      <c r="B69" s="82" t="s">
        <v>93</v>
      </c>
      <c r="C69" s="83">
        <f>+C70+C78+C82</f>
        <v>17046.2</v>
      </c>
      <c r="D69" s="83">
        <f>+D70+D78+D82</f>
        <v>11725.5</v>
      </c>
      <c r="E69" s="52">
        <f t="shared" si="0"/>
        <v>-5320.7000000000007</v>
      </c>
      <c r="F69" s="97"/>
    </row>
    <row r="70" spans="1:6" s="2" customFormat="1" ht="13.5" customHeight="1">
      <c r="A70" s="95">
        <v>1</v>
      </c>
      <c r="B70" s="42" t="s">
        <v>94</v>
      </c>
      <c r="C70" s="52">
        <f>SUM(C71:C77)</f>
        <v>2500</v>
      </c>
      <c r="D70" s="98">
        <f>SUM(D71:D77)</f>
        <v>2355</v>
      </c>
      <c r="E70" s="52">
        <f t="shared" si="0"/>
        <v>-145</v>
      </c>
      <c r="F70" s="97"/>
    </row>
    <row r="71" spans="1:6" s="2" customFormat="1" ht="16.5" customHeight="1">
      <c r="A71" s="93">
        <v>1.1000000000000001</v>
      </c>
      <c r="B71" s="41" t="s">
        <v>95</v>
      </c>
      <c r="C71" s="52"/>
      <c r="D71" s="98">
        <v>1865</v>
      </c>
      <c r="E71" s="52">
        <f t="shared" ref="E71:E89" si="1">D71-C71</f>
        <v>1865</v>
      </c>
    </row>
    <row r="72" spans="1:6" s="2" customFormat="1" ht="15.75" customHeight="1">
      <c r="A72" s="93">
        <v>1.1000000000000001</v>
      </c>
      <c r="B72" s="41" t="s">
        <v>57</v>
      </c>
      <c r="C72" s="52">
        <v>2100</v>
      </c>
      <c r="D72" s="98">
        <v>25</v>
      </c>
      <c r="E72" s="52">
        <f t="shared" si="1"/>
        <v>-2075</v>
      </c>
    </row>
    <row r="73" spans="1:6" s="2" customFormat="1" ht="15" customHeight="1">
      <c r="A73" s="93">
        <v>1.2</v>
      </c>
      <c r="B73" s="41" t="s">
        <v>58</v>
      </c>
      <c r="C73" s="86">
        <v>400</v>
      </c>
      <c r="D73" s="98">
        <v>465</v>
      </c>
      <c r="E73" s="52">
        <f t="shared" si="1"/>
        <v>65</v>
      </c>
    </row>
    <row r="74" spans="1:6" s="2" customFormat="1" ht="23.25" hidden="1" customHeight="1">
      <c r="A74" s="93">
        <v>1.4</v>
      </c>
      <c r="B74" s="41" t="s">
        <v>59</v>
      </c>
      <c r="C74" s="86"/>
      <c r="D74" s="98"/>
      <c r="E74" s="52">
        <f t="shared" si="1"/>
        <v>0</v>
      </c>
    </row>
    <row r="75" spans="1:6" s="2" customFormat="1" ht="23.25" hidden="1" customHeight="1">
      <c r="A75" s="93">
        <v>1.5</v>
      </c>
      <c r="B75" s="41" t="s">
        <v>60</v>
      </c>
      <c r="C75" s="86"/>
      <c r="D75" s="98"/>
      <c r="E75" s="52">
        <f t="shared" si="1"/>
        <v>0</v>
      </c>
    </row>
    <row r="76" spans="1:6" s="2" customFormat="1" ht="23.25" hidden="1" customHeight="1">
      <c r="A76" s="93">
        <v>1.4</v>
      </c>
      <c r="B76" s="41" t="s">
        <v>61</v>
      </c>
      <c r="C76" s="86"/>
      <c r="D76" s="98"/>
      <c r="E76" s="52">
        <f>D76-C76</f>
        <v>0</v>
      </c>
    </row>
    <row r="77" spans="1:6" s="2" customFormat="1" ht="23.25" hidden="1" customHeight="1">
      <c r="A77" s="93">
        <v>1.7</v>
      </c>
      <c r="B77" s="41"/>
      <c r="C77" s="86"/>
      <c r="D77" s="98"/>
      <c r="E77" s="52">
        <f t="shared" si="1"/>
        <v>0</v>
      </c>
      <c r="F77" s="88"/>
    </row>
    <row r="78" spans="1:6" s="2" customFormat="1" ht="30.75" customHeight="1">
      <c r="A78" s="95">
        <v>2</v>
      </c>
      <c r="B78" s="42" t="s">
        <v>62</v>
      </c>
      <c r="C78" s="52">
        <f>SUM(C79:C81)</f>
        <v>14546.2</v>
      </c>
      <c r="D78" s="98">
        <f>SUM(D79:D81)</f>
        <v>9370.5</v>
      </c>
      <c r="E78" s="52">
        <f t="shared" si="1"/>
        <v>-5175.7000000000007</v>
      </c>
      <c r="F78" s="97"/>
    </row>
    <row r="79" spans="1:6" s="2" customFormat="1" ht="22.5" customHeight="1">
      <c r="A79" s="93">
        <v>2.1</v>
      </c>
      <c r="B79" s="41" t="s">
        <v>96</v>
      </c>
      <c r="C79" s="86">
        <v>13486.2</v>
      </c>
      <c r="D79" s="98">
        <v>8260.5</v>
      </c>
      <c r="E79" s="52">
        <f t="shared" si="1"/>
        <v>-5225.7000000000007</v>
      </c>
    </row>
    <row r="80" spans="1:6" s="2" customFormat="1" ht="20.25" customHeight="1">
      <c r="A80" s="93">
        <v>2.2000000000000002</v>
      </c>
      <c r="B80" s="99" t="s">
        <v>97</v>
      </c>
      <c r="C80" s="86">
        <v>630</v>
      </c>
      <c r="D80" s="98">
        <v>630</v>
      </c>
      <c r="E80" s="52">
        <f t="shared" si="1"/>
        <v>0</v>
      </c>
    </row>
    <row r="81" spans="1:6" s="2" customFormat="1" ht="18" customHeight="1">
      <c r="A81" s="93">
        <v>2.1</v>
      </c>
      <c r="B81" s="41" t="s">
        <v>63</v>
      </c>
      <c r="C81" s="86">
        <v>430</v>
      </c>
      <c r="D81" s="100">
        <v>480</v>
      </c>
      <c r="E81" s="52">
        <f t="shared" si="1"/>
        <v>50</v>
      </c>
    </row>
    <row r="82" spans="1:6" s="101" customFormat="1" ht="26.25" hidden="1" customHeight="1">
      <c r="A82" s="95">
        <v>3</v>
      </c>
      <c r="B82" s="42" t="s">
        <v>98</v>
      </c>
      <c r="C82" s="52"/>
      <c r="D82" s="52"/>
      <c r="E82" s="52">
        <f t="shared" si="1"/>
        <v>0</v>
      </c>
    </row>
    <row r="83" spans="1:6" s="2" customFormat="1" ht="26.25" hidden="1" customHeight="1">
      <c r="A83" s="89" t="s">
        <v>99</v>
      </c>
      <c r="B83" s="82" t="s">
        <v>64</v>
      </c>
      <c r="C83" s="83">
        <f>SUM(C84:C85)</f>
        <v>0</v>
      </c>
      <c r="D83" s="83">
        <f>SUM(D84:D85)</f>
        <v>0</v>
      </c>
      <c r="E83" s="52">
        <f t="shared" si="1"/>
        <v>0</v>
      </c>
    </row>
    <row r="84" spans="1:6" s="2" customFormat="1" ht="26.25" hidden="1" customHeight="1">
      <c r="A84" s="93">
        <v>1</v>
      </c>
      <c r="B84" s="44"/>
      <c r="C84" s="86"/>
      <c r="D84" s="86"/>
      <c r="E84" s="86">
        <f t="shared" si="1"/>
        <v>0</v>
      </c>
    </row>
    <row r="85" spans="1:6" s="92" customFormat="1" ht="26.25" hidden="1" customHeight="1">
      <c r="A85" s="93">
        <v>2</v>
      </c>
      <c r="B85" s="44"/>
      <c r="C85" s="86"/>
      <c r="D85" s="86"/>
      <c r="E85" s="86">
        <f t="shared" si="1"/>
        <v>0</v>
      </c>
      <c r="F85" s="88" t="s">
        <v>103</v>
      </c>
    </row>
    <row r="86" spans="1:6" s="2" customFormat="1" ht="26.25" hidden="1" customHeight="1">
      <c r="A86" s="89" t="s">
        <v>100</v>
      </c>
      <c r="B86" s="82" t="s">
        <v>101</v>
      </c>
      <c r="C86" s="83">
        <f>SUM(C87:C88)</f>
        <v>0</v>
      </c>
      <c r="D86" s="83">
        <f>SUM(D87:D88)</f>
        <v>0</v>
      </c>
      <c r="E86" s="86">
        <f t="shared" si="1"/>
        <v>0</v>
      </c>
    </row>
    <row r="87" spans="1:6" s="2" customFormat="1" ht="26.25" hidden="1" customHeight="1">
      <c r="A87" s="93">
        <v>1</v>
      </c>
      <c r="B87" s="42"/>
      <c r="C87" s="86"/>
      <c r="D87" s="86"/>
      <c r="E87" s="86">
        <f t="shared" si="1"/>
        <v>0</v>
      </c>
    </row>
    <row r="88" spans="1:6" s="92" customFormat="1" ht="26.25" hidden="1" customHeight="1">
      <c r="A88" s="93">
        <v>2</v>
      </c>
      <c r="B88" s="42"/>
      <c r="C88" s="52"/>
      <c r="D88" s="52"/>
      <c r="E88" s="52">
        <f t="shared" si="1"/>
        <v>0</v>
      </c>
      <c r="F88" s="88" t="s">
        <v>103</v>
      </c>
    </row>
    <row r="89" spans="1:6" s="92" customFormat="1" ht="43.5" customHeight="1">
      <c r="A89" s="81" t="s">
        <v>65</v>
      </c>
      <c r="B89" s="82" t="s">
        <v>66</v>
      </c>
      <c r="C89" s="83">
        <f>C6+C7-C23</f>
        <v>3288.2000000000116</v>
      </c>
      <c r="D89" s="83">
        <f>D6+D7-D23</f>
        <v>10213.999999999985</v>
      </c>
      <c r="E89" s="83">
        <f t="shared" si="1"/>
        <v>6925.7999999999738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2018-11-01T07:11:08Z</dcterms:modified>
</cp:coreProperties>
</file>